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60" yWindow="180" windowWidth="20730" windowHeight="1170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'Кол-во'!$A$4:$H$70</definedName>
  </definedNames>
  <calcPr calcId="152511" calcOnSave="0"/>
</workbook>
</file>

<file path=xl/calcChain.xml><?xml version="1.0" encoding="utf-8"?>
<calcChain xmlns="http://schemas.openxmlformats.org/spreadsheetml/2006/main">
  <c r="I70" i="1" l="1"/>
  <c r="J70" i="1"/>
  <c r="K70" i="1"/>
  <c r="L70" i="1"/>
  <c r="M70" i="1"/>
  <c r="N70" i="1"/>
  <c r="O70" i="1"/>
  <c r="P70" i="1"/>
  <c r="Q70" i="1"/>
  <c r="H70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5" i="1"/>
</calcChain>
</file>

<file path=xl/sharedStrings.xml><?xml version="1.0" encoding="utf-8"?>
<sst xmlns="http://schemas.openxmlformats.org/spreadsheetml/2006/main" count="301" uniqueCount="113">
  <si>
    <t>401R</t>
  </si>
  <si>
    <t>Средства защ. и приспособления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</si>
  <si>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</si>
  <si>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</si>
  <si>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</si>
  <si>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</si>
  <si>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</si>
  <si>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</si>
  <si>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</si>
  <si>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</si>
  <si>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 xml:space="preserve">Привязь страх канат цепь с МРД и УПН </t>
  </si>
  <si>
    <t>ШТ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</si>
  <si>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</si>
  <si>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</si>
  <si>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</si>
  <si>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 с доп нагрудн петлей</t>
  </si>
  <si>
    <t>Привязь страховочная стропы цепь канат</t>
  </si>
  <si>
    <t>Привязь страховоч с пах креп нож лямок</t>
  </si>
  <si>
    <t>Строп  для позиционир регулир с МРД УПН</t>
  </si>
  <si>
    <t>2</t>
  </si>
  <si>
    <t>Приспособление для подъема на опоры</t>
  </si>
  <si>
    <t>Строп канат для позиционир регулир с МРД</t>
  </si>
  <si>
    <t>Строп - металлическая цепь</t>
  </si>
  <si>
    <t>Строп из ленты капроновой технической</t>
  </si>
  <si>
    <t>Петля крепежная из ленты полиамидной0,8м</t>
  </si>
  <si>
    <t>Петля крепежная из ленты полиамидной 1м</t>
  </si>
  <si>
    <t>Петля крепежная из ленты полиамидной1,2м</t>
  </si>
  <si>
    <t>КМТ</t>
  </si>
  <si>
    <t>3</t>
  </si>
  <si>
    <t>Строп двухплеч c аморт анк "А"зев60-65мм</t>
  </si>
  <si>
    <t>Строп двухплеч c аморт анк "А"зев110мм</t>
  </si>
  <si>
    <t>Строп c аморт анк "Т" зев 20-22мм</t>
  </si>
  <si>
    <t>Строп c аморт анк "А" зев 60-65мм</t>
  </si>
  <si>
    <t>Строп c аморт анк "А" зев 110мм</t>
  </si>
  <si>
    <t>Линия верт гиб анкер захват полз тип 10м</t>
  </si>
  <si>
    <t>4</t>
  </si>
  <si>
    <t>Линия верт гиб анкер захват полз тип 20м</t>
  </si>
  <si>
    <t>Линия верт гиб анкер захват полз тип 30м</t>
  </si>
  <si>
    <t>Линия верт гиб анкер захват полз тип 40м</t>
  </si>
  <si>
    <t>Линия гориз гиб анкер диап рег дл 2 10м</t>
  </si>
  <si>
    <t>5</t>
  </si>
  <si>
    <t>Линия гориз гиб анкер диап рег дл 2 14м</t>
  </si>
  <si>
    <t>Устройство блок втяг лента креп пет 2.35м</t>
  </si>
  <si>
    <t>6</t>
  </si>
  <si>
    <t>Устройство блок втяг канат крепеж петл6м</t>
  </si>
  <si>
    <t>Устройство блок втяг канат креп петл15м</t>
  </si>
  <si>
    <t>Устройство страхов двухплеч с втяжн лент</t>
  </si>
  <si>
    <t>Анкерное устройс для работ на разъединит</t>
  </si>
  <si>
    <t>7</t>
  </si>
  <si>
    <t>Штанга телескоп.из стекловолок. с насад.</t>
  </si>
  <si>
    <t>Инсталляционный крюк для телескоп.штанги</t>
  </si>
  <si>
    <t>Соединительный элемент. Карабин класса В</t>
  </si>
  <si>
    <t>8</t>
  </si>
  <si>
    <t>Комп СИЗ для сис спас и эвак блоч тип30м</t>
  </si>
  <si>
    <t>Компл СИЗ для сист спас и эвак с руч.рег</t>
  </si>
  <si>
    <t>Лазы универс-ные ЛУ с боковой площадкой</t>
  </si>
  <si>
    <t>Шипы к лазам ЛУ с боковой площадкой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</si>
  <si>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</si>
  <si>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</si>
  <si>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</si>
  <si>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</si>
  <si>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Лазы монтерские ЛМЦ</t>
  </si>
  <si>
    <t>Лазы универсальные ЛУ</t>
  </si>
  <si>
    <t>Ремни для лазов и когтей</t>
  </si>
  <si>
    <t>Шипы для когтей</t>
  </si>
  <si>
    <t>Шипы для лазов ЛМЦ</t>
  </si>
  <si>
    <t>Шипы для лазов ЛУ и КЛМ</t>
  </si>
  <si>
    <t>Лестница перен многозв стекл 2фала 4.85м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</si>
  <si>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</si>
  <si>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</si>
  <si>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</si>
  <si>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</si>
  <si>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</si>
  <si>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 стеклопласт изол эласт оконц 5м</t>
  </si>
  <si>
    <t>шт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</si>
  <si>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</si>
  <si>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</si>
  <si>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</si>
  <si>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</si>
  <si>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</si>
  <si>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</si>
  <si>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Подмости стеклопластиковые комбинирован</t>
  </si>
  <si>
    <t>Подставка стеклопластиковая изолирующая</t>
  </si>
  <si>
    <t>Стремянка стеклопл с мет оконц 1,75м</t>
  </si>
  <si>
    <t>Стремянка стеклопл с эласт оконц 1,75м</t>
  </si>
  <si>
    <t>Итого: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</si>
  <si>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</si>
  <si>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</si>
  <si>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</si>
  <si>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</si>
  <si>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</si>
  <si>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</si>
  <si>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</si>
  <si>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</si>
  <si>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</si>
  <si>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</si>
  <si>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</si>
  <si>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</si>
  <si>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</si>
  <si>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</si>
  <si>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</si>
  <si>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</si>
  <si>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</si>
  <si>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</si>
  <si>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</si>
  <si>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"Нижновэнерго" ПАО "МРСК Центра и Приволжья", г. Нижний Новгород, ул. Коминтерна, 45</t>
  </si>
  <si>
    <t>филиал "Рязаньэнерго" ПАО "МРСК Центра и Приволжья", г. Рязань, Куйбышевское шоссе, 22 а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</si>
  <si>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</si>
  <si>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</si>
  <si>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</si>
  <si>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</si>
  <si>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 течение 10 календарных дней с момента подачи заявки от филиала, но не позднее 31.03.2020г.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</si>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</sst>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protection locked="0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2" xfId="1"/>
    <cellStyle name="Обычный 2" xfId="2"/>
    <cellStyle name="Обычный 3" xfId="3"/>
    <cellStyle name="Обычный 4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Normal="100" workbookViewId="0">
      <pane xSplit="8" ySplit="4" topLeftCell="I5" activePane="bottomRight" state="frozen"/>
      <selection pane="topRight" activeCell="K1" sqref="K1"/>
      <selection pane="bottomLeft" activeCell="A5" sqref="A5"/>
      <selection pane="bottomRight" activeCell="C5" sqref="C5"/>
    </sheetView>
  </sheetViews>
  <sheetFormatPr defaultRowHeight="15" x14ac:dyDescent="0.25"/>
  <cols>
    <col min="1" max="1" width="7.7109375" bestFit="1" customWidth="1"/>
    <col min="2" max="2" width="10.140625" customWidth="1"/>
    <col min="3" max="3" width="43.28515625" customWidth="1"/>
    <col min="4" max="4" width="6.28515625" style="1" customWidth="1"/>
    <col min="5" max="5" width="7" customWidth="1"/>
    <col min="6" max="6" width="6" style="1" customWidth="1"/>
    <col min="7" max="7" width="6.140625" customWidth="1"/>
    <col min="8" max="17" width="13.5703125" customWidth="1"/>
  </cols>
  <sheetData>
    <row r="1" spans="1:17" x14ac:dyDescent="0.25">
      <c r="B1" t="s">
        <v>0</v>
      </c>
      <c r="C1" t="s">
        <v>1</v>
      </c>
    </row>
    <row r="3" spans="1:17" s="2" customFormat="1" ht="29.25" customHeight="1" x14ac:dyDescent="0.25">
      <c r="D3" s="3"/>
      <c r="F3" s="3"/>
      <c r="H3" s="31" t="s">
        <v>112</v>
      </c>
      <c r="I3" s="32" t="s">
        <v>86</v>
      </c>
      <c r="J3" s="32" t="s">
        <v>87</v>
      </c>
      <c r="K3" s="32" t="s">
        <v>88</v>
      </c>
      <c r="L3" s="32" t="s">
        <v>89</v>
      </c>
      <c r="M3" s="32" t="s">
        <v>90</v>
      </c>
      <c r="N3" s="32" t="s">
        <v>91</v>
      </c>
      <c r="O3" s="32" t="s">
        <v>92</v>
      </c>
      <c r="P3" s="32" t="s">
        <v>93</v>
      </c>
      <c r="Q3" s="32" t="s">
        <v>94</v>
      </c>
    </row>
    <row r="4" spans="1:17" ht="38.25" x14ac:dyDescent="0.25">
      <c r="A4" s="4" t="s">
        <v>2</v>
      </c>
      <c r="B4" s="5" t="s">
        <v>3</v>
      </c>
      <c r="C4" s="5" t="s">
        <v>4</v>
      </c>
      <c r="D4" s="20" t="s">
        <v>5</v>
      </c>
      <c r="E4" s="20" t="s">
        <v>6</v>
      </c>
      <c r="F4" s="20" t="s">
        <v>7</v>
      </c>
      <c r="G4" s="20" t="s">
        <v>8</v>
      </c>
      <c r="H4" s="6" t="s">
        <v>9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9</v>
      </c>
      <c r="N4" s="6" t="s">
        <v>9</v>
      </c>
      <c r="O4" s="6" t="s">
        <v>9</v>
      </c>
      <c r="P4" s="6" t="s">
        <v>9</v>
      </c>
      <c r="Q4" s="6" t="s">
        <v>9</v>
      </c>
    </row>
    <row r="5" spans="1:17" x14ac:dyDescent="0.25">
      <c r="A5" s="8">
        <v>1</v>
      </c>
      <c r="B5" s="9">
        <v>2361203</v>
      </c>
      <c r="C5" s="10" t="s">
        <v>10</v>
      </c>
      <c r="D5" s="11">
        <v>7</v>
      </c>
      <c r="E5" s="11" t="s">
        <v>0</v>
      </c>
      <c r="F5" s="11">
        <v>1</v>
      </c>
      <c r="G5" s="11" t="s">
        <v>11</v>
      </c>
      <c r="H5" s="8">
        <f t="shared" ref="H5:H36" si="0">SUM(I5,J5,K5,L5,M5,N5,O5,P5,Q5)</f>
        <v>14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14</v>
      </c>
      <c r="O5" s="8">
        <v>0</v>
      </c>
      <c r="P5" s="8">
        <v>0</v>
      </c>
      <c r="Q5" s="8">
        <v>0</v>
      </c>
    </row>
    <row r="6" spans="1:17" x14ac:dyDescent="0.25">
      <c r="A6" s="8">
        <v>2</v>
      </c>
      <c r="B6" s="9">
        <v>2361078</v>
      </c>
      <c r="C6" s="10" t="s">
        <v>12</v>
      </c>
      <c r="D6" s="11">
        <v>7</v>
      </c>
      <c r="E6" s="11" t="s">
        <v>0</v>
      </c>
      <c r="F6" s="11">
        <v>1</v>
      </c>
      <c r="G6" s="11" t="s">
        <v>11</v>
      </c>
      <c r="H6" s="8">
        <f t="shared" si="0"/>
        <v>625</v>
      </c>
      <c r="I6" s="8">
        <v>94</v>
      </c>
      <c r="J6" s="8">
        <v>2</v>
      </c>
      <c r="K6" s="8">
        <v>40</v>
      </c>
      <c r="L6" s="8">
        <v>453</v>
      </c>
      <c r="M6" s="8">
        <v>0</v>
      </c>
      <c r="N6" s="8">
        <v>36</v>
      </c>
      <c r="O6" s="8">
        <v>0</v>
      </c>
      <c r="P6" s="8">
        <v>0</v>
      </c>
      <c r="Q6" s="8">
        <v>0</v>
      </c>
    </row>
    <row r="7" spans="1:17" x14ac:dyDescent="0.25">
      <c r="A7" s="8">
        <v>3</v>
      </c>
      <c r="B7" s="9">
        <v>2361262</v>
      </c>
      <c r="C7" s="10" t="s">
        <v>13</v>
      </c>
      <c r="D7" s="11">
        <v>7</v>
      </c>
      <c r="E7" s="11" t="s">
        <v>0</v>
      </c>
      <c r="F7" s="11">
        <v>1</v>
      </c>
      <c r="G7" s="11" t="s">
        <v>11</v>
      </c>
      <c r="H7" s="8">
        <f t="shared" si="0"/>
        <v>81</v>
      </c>
      <c r="I7" s="8">
        <v>0</v>
      </c>
      <c r="J7" s="8">
        <v>49</v>
      </c>
      <c r="K7" s="8">
        <v>30</v>
      </c>
      <c r="L7" s="8">
        <v>0</v>
      </c>
      <c r="M7" s="8">
        <v>0</v>
      </c>
      <c r="N7" s="8">
        <v>2</v>
      </c>
      <c r="O7" s="8">
        <v>0</v>
      </c>
      <c r="P7" s="8">
        <v>0</v>
      </c>
      <c r="Q7" s="8">
        <v>0</v>
      </c>
    </row>
    <row r="8" spans="1:17" x14ac:dyDescent="0.25">
      <c r="A8" s="8">
        <v>4</v>
      </c>
      <c r="B8" s="9">
        <v>2348346</v>
      </c>
      <c r="C8" s="10" t="s">
        <v>14</v>
      </c>
      <c r="D8" s="11">
        <v>7</v>
      </c>
      <c r="E8" s="11" t="s">
        <v>0</v>
      </c>
      <c r="F8" s="11">
        <v>1</v>
      </c>
      <c r="G8" s="11" t="s">
        <v>11</v>
      </c>
      <c r="H8" s="8">
        <f t="shared" si="0"/>
        <v>89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11</v>
      </c>
      <c r="O8" s="8">
        <v>0</v>
      </c>
      <c r="P8" s="8">
        <v>78</v>
      </c>
      <c r="Q8" s="8">
        <v>0</v>
      </c>
    </row>
    <row r="9" spans="1:17" x14ac:dyDescent="0.25">
      <c r="A9" s="8">
        <v>5</v>
      </c>
      <c r="B9" s="9">
        <v>2348343</v>
      </c>
      <c r="C9" s="10" t="s">
        <v>15</v>
      </c>
      <c r="D9" s="11">
        <v>7</v>
      </c>
      <c r="E9" s="11" t="s">
        <v>0</v>
      </c>
      <c r="F9" s="11">
        <v>1</v>
      </c>
      <c r="G9" s="11" t="s">
        <v>11</v>
      </c>
      <c r="H9" s="8">
        <f t="shared" si="0"/>
        <v>501</v>
      </c>
      <c r="I9" s="8">
        <v>9</v>
      </c>
      <c r="J9" s="8">
        <v>0</v>
      </c>
      <c r="K9" s="8">
        <v>0</v>
      </c>
      <c r="L9" s="8">
        <v>0</v>
      </c>
      <c r="M9" s="8">
        <v>10</v>
      </c>
      <c r="N9" s="8">
        <v>168</v>
      </c>
      <c r="O9" s="8">
        <v>50</v>
      </c>
      <c r="P9" s="8">
        <v>264</v>
      </c>
      <c r="Q9" s="8">
        <v>0</v>
      </c>
    </row>
    <row r="10" spans="1:17" x14ac:dyDescent="0.25">
      <c r="A10" s="8">
        <v>6</v>
      </c>
      <c r="B10" s="9">
        <v>2348347</v>
      </c>
      <c r="C10" s="10" t="s">
        <v>16</v>
      </c>
      <c r="D10" s="11">
        <v>7</v>
      </c>
      <c r="E10" s="11" t="s">
        <v>0</v>
      </c>
      <c r="F10" s="11">
        <v>1</v>
      </c>
      <c r="G10" s="11" t="s">
        <v>11</v>
      </c>
      <c r="H10" s="8">
        <f t="shared" si="0"/>
        <v>12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12</v>
      </c>
      <c r="O10" s="8">
        <v>0</v>
      </c>
      <c r="P10" s="8">
        <v>0</v>
      </c>
      <c r="Q10" s="8">
        <v>0</v>
      </c>
    </row>
    <row r="11" spans="1:17" x14ac:dyDescent="0.25">
      <c r="A11" s="8">
        <v>7</v>
      </c>
      <c r="B11" s="9">
        <v>2372214</v>
      </c>
      <c r="C11" s="10" t="s">
        <v>17</v>
      </c>
      <c r="D11" s="11">
        <v>7</v>
      </c>
      <c r="E11" s="11" t="s">
        <v>0</v>
      </c>
      <c r="F11" s="11">
        <v>1</v>
      </c>
      <c r="G11" s="11" t="s">
        <v>11</v>
      </c>
      <c r="H11" s="8">
        <f t="shared" si="0"/>
        <v>41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41</v>
      </c>
      <c r="O11" s="8">
        <v>0</v>
      </c>
      <c r="P11" s="8">
        <v>0</v>
      </c>
      <c r="Q11" s="8">
        <v>0</v>
      </c>
    </row>
    <row r="12" spans="1:17" x14ac:dyDescent="0.25">
      <c r="A12" s="8">
        <v>8</v>
      </c>
      <c r="B12" s="9">
        <v>2361196</v>
      </c>
      <c r="C12" s="12" t="s">
        <v>18</v>
      </c>
      <c r="D12" s="11">
        <v>7</v>
      </c>
      <c r="E12" s="11" t="s">
        <v>0</v>
      </c>
      <c r="F12" s="13" t="s">
        <v>19</v>
      </c>
      <c r="G12" s="11" t="s">
        <v>11</v>
      </c>
      <c r="H12" s="8">
        <f t="shared" si="0"/>
        <v>247</v>
      </c>
      <c r="I12" s="8">
        <v>26</v>
      </c>
      <c r="J12" s="8">
        <v>0</v>
      </c>
      <c r="K12" s="8">
        <v>8</v>
      </c>
      <c r="L12" s="8">
        <v>0</v>
      </c>
      <c r="M12" s="8">
        <v>0</v>
      </c>
      <c r="N12" s="8">
        <v>145</v>
      </c>
      <c r="O12" s="8">
        <v>0</v>
      </c>
      <c r="P12" s="8">
        <v>68</v>
      </c>
      <c r="Q12" s="8">
        <v>0</v>
      </c>
    </row>
    <row r="13" spans="1:17" x14ac:dyDescent="0.25">
      <c r="A13" s="8">
        <v>9</v>
      </c>
      <c r="B13" s="9">
        <v>2361263</v>
      </c>
      <c r="C13" s="12" t="s">
        <v>20</v>
      </c>
      <c r="D13" s="11">
        <v>7</v>
      </c>
      <c r="E13" s="11" t="s">
        <v>0</v>
      </c>
      <c r="F13" s="13" t="s">
        <v>19</v>
      </c>
      <c r="G13" s="11" t="s">
        <v>11</v>
      </c>
      <c r="H13" s="8">
        <f t="shared" si="0"/>
        <v>10</v>
      </c>
      <c r="I13" s="8">
        <v>10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</row>
    <row r="14" spans="1:17" x14ac:dyDescent="0.25">
      <c r="A14" s="8">
        <v>10</v>
      </c>
      <c r="B14" s="9">
        <v>2348335</v>
      </c>
      <c r="C14" s="12" t="s">
        <v>21</v>
      </c>
      <c r="D14" s="11">
        <v>7</v>
      </c>
      <c r="E14" s="11" t="s">
        <v>0</v>
      </c>
      <c r="F14" s="13" t="s">
        <v>19</v>
      </c>
      <c r="G14" s="11" t="s">
        <v>11</v>
      </c>
      <c r="H14" s="8">
        <f t="shared" si="0"/>
        <v>386</v>
      </c>
      <c r="I14" s="8">
        <v>30</v>
      </c>
      <c r="J14" s="8">
        <v>67</v>
      </c>
      <c r="K14" s="8">
        <v>37</v>
      </c>
      <c r="L14" s="8">
        <v>0</v>
      </c>
      <c r="M14" s="8">
        <v>0</v>
      </c>
      <c r="N14" s="8">
        <v>224</v>
      </c>
      <c r="O14" s="8">
        <v>0</v>
      </c>
      <c r="P14" s="8">
        <v>28</v>
      </c>
      <c r="Q14" s="8">
        <v>0</v>
      </c>
    </row>
    <row r="15" spans="1:17" x14ac:dyDescent="0.25">
      <c r="A15" s="8">
        <v>11</v>
      </c>
      <c r="B15" s="9">
        <v>2278277</v>
      </c>
      <c r="C15" s="12" t="s">
        <v>22</v>
      </c>
      <c r="D15" s="11">
        <v>7</v>
      </c>
      <c r="E15" s="11" t="s">
        <v>0</v>
      </c>
      <c r="F15" s="13" t="s">
        <v>19</v>
      </c>
      <c r="G15" s="11" t="s">
        <v>11</v>
      </c>
      <c r="H15" s="8">
        <f t="shared" si="0"/>
        <v>83</v>
      </c>
      <c r="I15" s="8">
        <v>0</v>
      </c>
      <c r="J15" s="8">
        <v>0</v>
      </c>
      <c r="K15" s="8">
        <v>0</v>
      </c>
      <c r="L15" s="8">
        <v>1</v>
      </c>
      <c r="M15" s="8">
        <v>0</v>
      </c>
      <c r="N15" s="8">
        <v>12</v>
      </c>
      <c r="O15" s="8">
        <v>0</v>
      </c>
      <c r="P15" s="8">
        <v>64</v>
      </c>
      <c r="Q15" s="8">
        <v>6</v>
      </c>
    </row>
    <row r="16" spans="1:17" x14ac:dyDescent="0.25">
      <c r="A16" s="8">
        <v>12</v>
      </c>
      <c r="B16" s="9">
        <v>2278283</v>
      </c>
      <c r="C16" s="12" t="s">
        <v>23</v>
      </c>
      <c r="D16" s="11">
        <v>7</v>
      </c>
      <c r="E16" s="11" t="s">
        <v>0</v>
      </c>
      <c r="F16" s="13" t="s">
        <v>19</v>
      </c>
      <c r="G16" s="11" t="s">
        <v>11</v>
      </c>
      <c r="H16" s="8">
        <f t="shared" si="0"/>
        <v>61</v>
      </c>
      <c r="I16" s="8">
        <v>10</v>
      </c>
      <c r="J16" s="8">
        <v>0</v>
      </c>
      <c r="K16" s="8">
        <v>0</v>
      </c>
      <c r="L16" s="8">
        <v>0</v>
      </c>
      <c r="M16" s="8">
        <v>0</v>
      </c>
      <c r="N16" s="8">
        <v>51</v>
      </c>
      <c r="O16" s="8">
        <v>0</v>
      </c>
      <c r="P16" s="8">
        <v>0</v>
      </c>
      <c r="Q16" s="8">
        <v>0</v>
      </c>
    </row>
    <row r="17" spans="1:17" x14ac:dyDescent="0.25">
      <c r="A17" s="8">
        <v>13</v>
      </c>
      <c r="B17" s="9">
        <v>2361223</v>
      </c>
      <c r="C17" s="12" t="s">
        <v>24</v>
      </c>
      <c r="D17" s="11">
        <v>7</v>
      </c>
      <c r="E17" s="11" t="s">
        <v>0</v>
      </c>
      <c r="F17" s="13" t="s">
        <v>19</v>
      </c>
      <c r="G17" s="11" t="s">
        <v>11</v>
      </c>
      <c r="H17" s="8">
        <f t="shared" si="0"/>
        <v>123</v>
      </c>
      <c r="I17" s="8">
        <v>12</v>
      </c>
      <c r="J17" s="8">
        <v>1</v>
      </c>
      <c r="K17" s="8">
        <v>0</v>
      </c>
      <c r="L17" s="8">
        <v>43</v>
      </c>
      <c r="M17" s="8">
        <v>0</v>
      </c>
      <c r="N17" s="8">
        <v>67</v>
      </c>
      <c r="O17" s="8">
        <v>0</v>
      </c>
      <c r="P17" s="8">
        <v>0</v>
      </c>
      <c r="Q17" s="8">
        <v>0</v>
      </c>
    </row>
    <row r="18" spans="1:17" x14ac:dyDescent="0.25">
      <c r="A18" s="8">
        <v>14</v>
      </c>
      <c r="B18" s="9">
        <v>2358984</v>
      </c>
      <c r="C18" s="12" t="s">
        <v>25</v>
      </c>
      <c r="D18" s="11">
        <v>7</v>
      </c>
      <c r="E18" s="11" t="s">
        <v>0</v>
      </c>
      <c r="F18" s="13" t="s">
        <v>19</v>
      </c>
      <c r="G18" s="11" t="s">
        <v>11</v>
      </c>
      <c r="H18" s="8">
        <f t="shared" si="0"/>
        <v>59</v>
      </c>
      <c r="I18" s="8">
        <v>2</v>
      </c>
      <c r="J18" s="8">
        <v>0</v>
      </c>
      <c r="K18" s="8">
        <v>0</v>
      </c>
      <c r="L18" s="8">
        <v>27</v>
      </c>
      <c r="M18" s="8">
        <v>0</v>
      </c>
      <c r="N18" s="8">
        <v>24</v>
      </c>
      <c r="O18" s="8">
        <v>0</v>
      </c>
      <c r="P18" s="8">
        <v>0</v>
      </c>
      <c r="Q18" s="8">
        <v>6</v>
      </c>
    </row>
    <row r="19" spans="1:17" x14ac:dyDescent="0.25">
      <c r="A19" s="8">
        <v>15</v>
      </c>
      <c r="B19" s="9">
        <v>2361281</v>
      </c>
      <c r="C19" s="12" t="s">
        <v>26</v>
      </c>
      <c r="D19" s="11">
        <v>7</v>
      </c>
      <c r="E19" s="11" t="s">
        <v>0</v>
      </c>
      <c r="F19" s="13" t="s">
        <v>19</v>
      </c>
      <c r="G19" s="11" t="s">
        <v>27</v>
      </c>
      <c r="H19" s="8">
        <f t="shared" si="0"/>
        <v>6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6</v>
      </c>
      <c r="O19" s="8">
        <v>0</v>
      </c>
      <c r="P19" s="8">
        <v>0</v>
      </c>
      <c r="Q19" s="8">
        <v>0</v>
      </c>
    </row>
    <row r="20" spans="1:17" x14ac:dyDescent="0.25">
      <c r="A20" s="8">
        <v>17</v>
      </c>
      <c r="B20" s="9">
        <v>2361155</v>
      </c>
      <c r="C20" s="12" t="s">
        <v>29</v>
      </c>
      <c r="D20" s="11">
        <v>7</v>
      </c>
      <c r="E20" s="11" t="s">
        <v>0</v>
      </c>
      <c r="F20" s="14" t="s">
        <v>28</v>
      </c>
      <c r="G20" s="11" t="s">
        <v>11</v>
      </c>
      <c r="H20" s="8">
        <f t="shared" si="0"/>
        <v>127</v>
      </c>
      <c r="I20" s="8">
        <v>16</v>
      </c>
      <c r="J20" s="8">
        <v>0</v>
      </c>
      <c r="K20" s="8">
        <v>7</v>
      </c>
      <c r="L20" s="8">
        <v>24</v>
      </c>
      <c r="M20" s="8">
        <v>5</v>
      </c>
      <c r="N20" s="8">
        <v>69</v>
      </c>
      <c r="O20" s="8">
        <v>0</v>
      </c>
      <c r="P20" s="8">
        <v>6</v>
      </c>
      <c r="Q20" s="8">
        <v>0</v>
      </c>
    </row>
    <row r="21" spans="1:17" x14ac:dyDescent="0.25">
      <c r="A21" s="8">
        <v>18</v>
      </c>
      <c r="B21" s="9">
        <v>2361079</v>
      </c>
      <c r="C21" s="12" t="s">
        <v>30</v>
      </c>
      <c r="D21" s="11">
        <v>7</v>
      </c>
      <c r="E21" s="11" t="s">
        <v>0</v>
      </c>
      <c r="F21" s="14" t="s">
        <v>28</v>
      </c>
      <c r="G21" s="11" t="s">
        <v>11</v>
      </c>
      <c r="H21" s="8">
        <f t="shared" si="0"/>
        <v>26</v>
      </c>
      <c r="I21" s="8">
        <v>0</v>
      </c>
      <c r="J21" s="8">
        <v>1</v>
      </c>
      <c r="K21" s="8">
        <v>0</v>
      </c>
      <c r="L21" s="8">
        <v>0</v>
      </c>
      <c r="M21" s="8">
        <v>5</v>
      </c>
      <c r="N21" s="8">
        <v>4</v>
      </c>
      <c r="O21" s="8">
        <v>0</v>
      </c>
      <c r="P21" s="8">
        <v>0</v>
      </c>
      <c r="Q21" s="8">
        <v>16</v>
      </c>
    </row>
    <row r="22" spans="1:17" x14ac:dyDescent="0.25">
      <c r="A22" s="8">
        <v>19</v>
      </c>
      <c r="B22" s="9">
        <v>2361244</v>
      </c>
      <c r="C22" s="12" t="s">
        <v>31</v>
      </c>
      <c r="D22" s="11">
        <v>7</v>
      </c>
      <c r="E22" s="11" t="s">
        <v>0</v>
      </c>
      <c r="F22" s="14" t="s">
        <v>28</v>
      </c>
      <c r="G22" s="11" t="s">
        <v>11</v>
      </c>
      <c r="H22" s="8">
        <f t="shared" si="0"/>
        <v>36</v>
      </c>
      <c r="I22" s="8">
        <v>0</v>
      </c>
      <c r="J22" s="8">
        <v>0</v>
      </c>
      <c r="K22" s="8">
        <v>36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</row>
    <row r="23" spans="1:17" x14ac:dyDescent="0.25">
      <c r="A23" s="8">
        <v>20</v>
      </c>
      <c r="B23" s="9">
        <v>2361170</v>
      </c>
      <c r="C23" s="12" t="s">
        <v>32</v>
      </c>
      <c r="D23" s="11">
        <v>7</v>
      </c>
      <c r="E23" s="11" t="s">
        <v>0</v>
      </c>
      <c r="F23" s="14" t="s">
        <v>28</v>
      </c>
      <c r="G23" s="11" t="s">
        <v>11</v>
      </c>
      <c r="H23" s="8">
        <f t="shared" si="0"/>
        <v>654</v>
      </c>
      <c r="I23" s="8">
        <v>21</v>
      </c>
      <c r="J23" s="8">
        <v>39</v>
      </c>
      <c r="K23" s="8">
        <v>0</v>
      </c>
      <c r="L23" s="8">
        <v>493</v>
      </c>
      <c r="M23" s="8">
        <v>0</v>
      </c>
      <c r="N23" s="8">
        <v>13</v>
      </c>
      <c r="O23" s="8">
        <v>0</v>
      </c>
      <c r="P23" s="8">
        <v>80</v>
      </c>
      <c r="Q23" s="8">
        <v>8</v>
      </c>
    </row>
    <row r="24" spans="1:17" x14ac:dyDescent="0.25">
      <c r="A24" s="8">
        <v>21</v>
      </c>
      <c r="B24" s="9">
        <v>2361189</v>
      </c>
      <c r="C24" s="12" t="s">
        <v>33</v>
      </c>
      <c r="D24" s="11">
        <v>7</v>
      </c>
      <c r="E24" s="11" t="s">
        <v>0</v>
      </c>
      <c r="F24" s="14" t="s">
        <v>28</v>
      </c>
      <c r="G24" s="11" t="s">
        <v>27</v>
      </c>
      <c r="H24" s="8">
        <f t="shared" si="0"/>
        <v>44</v>
      </c>
      <c r="I24" s="8">
        <v>0</v>
      </c>
      <c r="J24" s="8">
        <v>2</v>
      </c>
      <c r="K24" s="8">
        <v>0</v>
      </c>
      <c r="L24" s="8">
        <v>0</v>
      </c>
      <c r="M24" s="8">
        <v>0</v>
      </c>
      <c r="N24" s="8">
        <v>10</v>
      </c>
      <c r="O24" s="8">
        <v>0</v>
      </c>
      <c r="P24" s="8">
        <v>0</v>
      </c>
      <c r="Q24" s="8">
        <v>32</v>
      </c>
    </row>
    <row r="25" spans="1:17" x14ac:dyDescent="0.25">
      <c r="A25" s="8">
        <v>22</v>
      </c>
      <c r="B25" s="9">
        <v>2361215</v>
      </c>
      <c r="C25" s="15" t="s">
        <v>34</v>
      </c>
      <c r="D25" s="11">
        <v>7</v>
      </c>
      <c r="E25" s="11" t="s">
        <v>0</v>
      </c>
      <c r="F25" s="14" t="s">
        <v>35</v>
      </c>
      <c r="G25" s="11" t="s">
        <v>27</v>
      </c>
      <c r="H25" s="8">
        <f t="shared" si="0"/>
        <v>75</v>
      </c>
      <c r="I25" s="8">
        <v>3</v>
      </c>
      <c r="J25" s="8">
        <v>0</v>
      </c>
      <c r="K25" s="8">
        <v>4</v>
      </c>
      <c r="L25" s="8">
        <v>62</v>
      </c>
      <c r="M25" s="8">
        <v>0</v>
      </c>
      <c r="N25" s="8">
        <v>1</v>
      </c>
      <c r="O25" s="8">
        <v>5</v>
      </c>
      <c r="P25" s="8">
        <v>0</v>
      </c>
      <c r="Q25" s="8">
        <v>0</v>
      </c>
    </row>
    <row r="26" spans="1:17" x14ac:dyDescent="0.25">
      <c r="A26" s="8">
        <v>23</v>
      </c>
      <c r="B26" s="9">
        <v>2350408</v>
      </c>
      <c r="C26" s="15" t="s">
        <v>36</v>
      </c>
      <c r="D26" s="11">
        <v>7</v>
      </c>
      <c r="E26" s="11" t="s">
        <v>0</v>
      </c>
      <c r="F26" s="14" t="s">
        <v>35</v>
      </c>
      <c r="G26" s="11" t="s">
        <v>27</v>
      </c>
      <c r="H26" s="8">
        <f t="shared" si="0"/>
        <v>55</v>
      </c>
      <c r="I26" s="8">
        <v>4</v>
      </c>
      <c r="J26" s="8">
        <v>0</v>
      </c>
      <c r="K26" s="8">
        <v>0</v>
      </c>
      <c r="L26" s="8">
        <v>0</v>
      </c>
      <c r="M26" s="8">
        <v>0</v>
      </c>
      <c r="N26" s="8">
        <v>3</v>
      </c>
      <c r="O26" s="8">
        <v>0</v>
      </c>
      <c r="P26" s="8">
        <v>0</v>
      </c>
      <c r="Q26" s="8">
        <v>48</v>
      </c>
    </row>
    <row r="27" spans="1:17" x14ac:dyDescent="0.25">
      <c r="A27" s="8">
        <v>24</v>
      </c>
      <c r="B27" s="9">
        <v>2350521</v>
      </c>
      <c r="C27" s="15" t="s">
        <v>37</v>
      </c>
      <c r="D27" s="11">
        <v>7</v>
      </c>
      <c r="E27" s="11" t="s">
        <v>0</v>
      </c>
      <c r="F27" s="14" t="s">
        <v>35</v>
      </c>
      <c r="G27" s="11" t="s">
        <v>27</v>
      </c>
      <c r="H27" s="8">
        <f t="shared" si="0"/>
        <v>4</v>
      </c>
      <c r="I27" s="8">
        <v>0</v>
      </c>
      <c r="J27" s="8">
        <v>1</v>
      </c>
      <c r="K27" s="8">
        <v>0</v>
      </c>
      <c r="L27" s="8">
        <v>0</v>
      </c>
      <c r="M27" s="8">
        <v>0</v>
      </c>
      <c r="N27" s="8">
        <v>3</v>
      </c>
      <c r="O27" s="8">
        <v>0</v>
      </c>
      <c r="P27" s="8">
        <v>0</v>
      </c>
      <c r="Q27" s="8">
        <v>0</v>
      </c>
    </row>
    <row r="28" spans="1:17" x14ac:dyDescent="0.25">
      <c r="A28" s="8">
        <v>25</v>
      </c>
      <c r="B28" s="9">
        <v>2361271</v>
      </c>
      <c r="C28" s="15" t="s">
        <v>38</v>
      </c>
      <c r="D28" s="11">
        <v>7</v>
      </c>
      <c r="E28" s="11" t="s">
        <v>0</v>
      </c>
      <c r="F28" s="14" t="s">
        <v>35</v>
      </c>
      <c r="G28" s="11" t="s">
        <v>27</v>
      </c>
      <c r="H28" s="8">
        <f t="shared" si="0"/>
        <v>3</v>
      </c>
      <c r="I28" s="8">
        <v>0</v>
      </c>
      <c r="J28" s="8">
        <v>0</v>
      </c>
      <c r="K28" s="8">
        <v>0</v>
      </c>
      <c r="L28" s="8">
        <v>3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</row>
    <row r="29" spans="1:17" x14ac:dyDescent="0.25">
      <c r="A29" s="8">
        <v>26</v>
      </c>
      <c r="B29" s="9">
        <v>2361069</v>
      </c>
      <c r="C29" s="15" t="s">
        <v>39</v>
      </c>
      <c r="D29" s="11">
        <v>7</v>
      </c>
      <c r="E29" s="11" t="s">
        <v>0</v>
      </c>
      <c r="F29" s="14" t="s">
        <v>40</v>
      </c>
      <c r="G29" s="11" t="s">
        <v>27</v>
      </c>
      <c r="H29" s="8">
        <f t="shared" si="0"/>
        <v>5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3</v>
      </c>
      <c r="O29" s="8">
        <v>2</v>
      </c>
      <c r="P29" s="8">
        <v>0</v>
      </c>
      <c r="Q29" s="8">
        <v>0</v>
      </c>
    </row>
    <row r="30" spans="1:17" x14ac:dyDescent="0.25">
      <c r="A30" s="8">
        <v>27</v>
      </c>
      <c r="B30" s="9">
        <v>2361070</v>
      </c>
      <c r="C30" s="15" t="s">
        <v>41</v>
      </c>
      <c r="D30" s="11">
        <v>7</v>
      </c>
      <c r="E30" s="11" t="s">
        <v>0</v>
      </c>
      <c r="F30" s="14" t="s">
        <v>40</v>
      </c>
      <c r="G30" s="11" t="s">
        <v>27</v>
      </c>
      <c r="H30" s="8">
        <f t="shared" si="0"/>
        <v>7</v>
      </c>
      <c r="I30" s="8">
        <v>0</v>
      </c>
      <c r="J30" s="8">
        <v>1</v>
      </c>
      <c r="K30" s="8">
        <v>0</v>
      </c>
      <c r="L30" s="8">
        <v>0</v>
      </c>
      <c r="M30" s="8">
        <v>0</v>
      </c>
      <c r="N30" s="8">
        <v>6</v>
      </c>
      <c r="O30" s="8">
        <v>0</v>
      </c>
      <c r="P30" s="8">
        <v>0</v>
      </c>
      <c r="Q30" s="8">
        <v>0</v>
      </c>
    </row>
    <row r="31" spans="1:17" x14ac:dyDescent="0.25">
      <c r="A31" s="8">
        <v>28</v>
      </c>
      <c r="B31" s="9">
        <v>2350419</v>
      </c>
      <c r="C31" s="15" t="s">
        <v>42</v>
      </c>
      <c r="D31" s="11">
        <v>7</v>
      </c>
      <c r="E31" s="11" t="s">
        <v>0</v>
      </c>
      <c r="F31" s="14" t="s">
        <v>43</v>
      </c>
      <c r="G31" s="11" t="s">
        <v>27</v>
      </c>
      <c r="H31" s="8">
        <f t="shared" si="0"/>
        <v>67</v>
      </c>
      <c r="I31" s="8">
        <v>3</v>
      </c>
      <c r="J31" s="8">
        <v>0</v>
      </c>
      <c r="K31" s="8">
        <v>15</v>
      </c>
      <c r="L31" s="8">
        <v>42</v>
      </c>
      <c r="M31" s="8">
        <v>0</v>
      </c>
      <c r="N31" s="8">
        <v>7</v>
      </c>
      <c r="O31" s="8">
        <v>0</v>
      </c>
      <c r="P31" s="8">
        <v>0</v>
      </c>
      <c r="Q31" s="8">
        <v>0</v>
      </c>
    </row>
    <row r="32" spans="1:17" x14ac:dyDescent="0.25">
      <c r="A32" s="8">
        <v>29</v>
      </c>
      <c r="B32" s="9">
        <v>2350512</v>
      </c>
      <c r="C32" s="15" t="s">
        <v>44</v>
      </c>
      <c r="D32" s="11">
        <v>7</v>
      </c>
      <c r="E32" s="11" t="s">
        <v>0</v>
      </c>
      <c r="F32" s="14" t="s">
        <v>43</v>
      </c>
      <c r="G32" s="11" t="s">
        <v>27</v>
      </c>
      <c r="H32" s="8">
        <f t="shared" si="0"/>
        <v>5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5</v>
      </c>
      <c r="O32" s="8">
        <v>0</v>
      </c>
      <c r="P32" s="8">
        <v>0</v>
      </c>
      <c r="Q32" s="8">
        <v>0</v>
      </c>
    </row>
    <row r="33" spans="1:17" x14ac:dyDescent="0.25">
      <c r="A33" s="8">
        <v>30</v>
      </c>
      <c r="B33" s="9">
        <v>2361214</v>
      </c>
      <c r="C33" s="15" t="s">
        <v>45</v>
      </c>
      <c r="D33" s="11">
        <v>7</v>
      </c>
      <c r="E33" s="11" t="s">
        <v>0</v>
      </c>
      <c r="F33" s="14" t="s">
        <v>43</v>
      </c>
      <c r="G33" s="11" t="s">
        <v>27</v>
      </c>
      <c r="H33" s="8">
        <f t="shared" si="0"/>
        <v>44</v>
      </c>
      <c r="I33" s="8">
        <v>0</v>
      </c>
      <c r="J33" s="8">
        <v>0</v>
      </c>
      <c r="K33" s="8">
        <v>0</v>
      </c>
      <c r="L33" s="8">
        <v>14</v>
      </c>
      <c r="M33" s="8">
        <v>0</v>
      </c>
      <c r="N33" s="8">
        <v>23</v>
      </c>
      <c r="O33" s="8">
        <v>7</v>
      </c>
      <c r="P33" s="8">
        <v>0</v>
      </c>
      <c r="Q33" s="8">
        <v>0</v>
      </c>
    </row>
    <row r="34" spans="1:17" x14ac:dyDescent="0.25">
      <c r="A34" s="8">
        <v>31</v>
      </c>
      <c r="B34" s="9">
        <v>2348382</v>
      </c>
      <c r="C34" s="15" t="s">
        <v>46</v>
      </c>
      <c r="D34" s="11">
        <v>7</v>
      </c>
      <c r="E34" s="11" t="s">
        <v>0</v>
      </c>
      <c r="F34" s="14" t="s">
        <v>43</v>
      </c>
      <c r="G34" s="11" t="s">
        <v>27</v>
      </c>
      <c r="H34" s="8">
        <f t="shared" si="0"/>
        <v>5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  <c r="O34" s="8">
        <v>3</v>
      </c>
      <c r="P34" s="8">
        <v>0</v>
      </c>
      <c r="Q34" s="8">
        <v>0</v>
      </c>
    </row>
    <row r="35" spans="1:17" x14ac:dyDescent="0.25">
      <c r="A35" s="8">
        <v>32</v>
      </c>
      <c r="B35" s="9">
        <v>2361291</v>
      </c>
      <c r="C35" s="15" t="s">
        <v>47</v>
      </c>
      <c r="D35" s="11">
        <v>7</v>
      </c>
      <c r="E35" s="11" t="s">
        <v>0</v>
      </c>
      <c r="F35" s="14" t="s">
        <v>48</v>
      </c>
      <c r="G35" s="11" t="s">
        <v>27</v>
      </c>
      <c r="H35" s="8">
        <f t="shared" si="0"/>
        <v>2</v>
      </c>
      <c r="I35" s="8">
        <v>2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</row>
    <row r="36" spans="1:17" x14ac:dyDescent="0.25">
      <c r="A36" s="16">
        <v>33</v>
      </c>
      <c r="B36" s="17">
        <v>2367941</v>
      </c>
      <c r="C36" s="15" t="s">
        <v>49</v>
      </c>
      <c r="D36" s="18">
        <v>7</v>
      </c>
      <c r="E36" s="18" t="s">
        <v>0</v>
      </c>
      <c r="F36" s="19" t="s">
        <v>48</v>
      </c>
      <c r="G36" s="18" t="s">
        <v>27</v>
      </c>
      <c r="H36" s="8">
        <f t="shared" si="0"/>
        <v>53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37</v>
      </c>
      <c r="O36" s="8">
        <v>5</v>
      </c>
      <c r="P36" s="8">
        <v>0</v>
      </c>
      <c r="Q36" s="21">
        <v>11</v>
      </c>
    </row>
    <row r="37" spans="1:17" x14ac:dyDescent="0.25">
      <c r="A37" s="16">
        <v>34</v>
      </c>
      <c r="B37" s="17">
        <v>2367730</v>
      </c>
      <c r="C37" s="15" t="s">
        <v>50</v>
      </c>
      <c r="D37" s="18">
        <v>7</v>
      </c>
      <c r="E37" s="18" t="s">
        <v>0</v>
      </c>
      <c r="F37" s="19" t="s">
        <v>48</v>
      </c>
      <c r="G37" s="18" t="s">
        <v>27</v>
      </c>
      <c r="H37" s="8">
        <f t="shared" ref="H37:H68" si="1">SUM(I37,J37,K37,L37,M37,N37,O37,P37,Q37)</f>
        <v>3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3</v>
      </c>
      <c r="O37" s="8">
        <v>0</v>
      </c>
      <c r="P37" s="8">
        <v>0</v>
      </c>
      <c r="Q37" s="8">
        <v>0</v>
      </c>
    </row>
    <row r="38" spans="1:17" x14ac:dyDescent="0.25">
      <c r="A38" s="8">
        <v>35</v>
      </c>
      <c r="B38" s="9">
        <v>2361224</v>
      </c>
      <c r="C38" s="15" t="s">
        <v>51</v>
      </c>
      <c r="D38" s="11">
        <v>7</v>
      </c>
      <c r="E38" s="11" t="s">
        <v>0</v>
      </c>
      <c r="F38" s="14" t="s">
        <v>48</v>
      </c>
      <c r="G38" s="11" t="s">
        <v>27</v>
      </c>
      <c r="H38" s="8">
        <f t="shared" si="1"/>
        <v>144</v>
      </c>
      <c r="I38" s="8">
        <v>8</v>
      </c>
      <c r="J38" s="8">
        <v>2</v>
      </c>
      <c r="K38" s="8">
        <v>0</v>
      </c>
      <c r="L38" s="8">
        <v>0</v>
      </c>
      <c r="M38" s="8">
        <v>0</v>
      </c>
      <c r="N38" s="8">
        <v>95</v>
      </c>
      <c r="O38" s="8">
        <v>39</v>
      </c>
      <c r="P38" s="8">
        <v>0</v>
      </c>
      <c r="Q38" s="8">
        <v>0</v>
      </c>
    </row>
    <row r="39" spans="1:17" x14ac:dyDescent="0.25">
      <c r="A39" s="8">
        <v>37</v>
      </c>
      <c r="B39" s="9">
        <v>2372316</v>
      </c>
      <c r="C39" s="12" t="s">
        <v>53</v>
      </c>
      <c r="D39" s="11">
        <v>7</v>
      </c>
      <c r="E39" s="11" t="s">
        <v>0</v>
      </c>
      <c r="F39" s="14" t="s">
        <v>52</v>
      </c>
      <c r="G39" s="11" t="s">
        <v>27</v>
      </c>
      <c r="H39" s="8">
        <f t="shared" si="1"/>
        <v>44</v>
      </c>
      <c r="I39" s="8">
        <v>0</v>
      </c>
      <c r="J39" s="8">
        <v>1</v>
      </c>
      <c r="K39" s="8">
        <v>0</v>
      </c>
      <c r="L39" s="8">
        <v>0</v>
      </c>
      <c r="M39" s="8">
        <v>0</v>
      </c>
      <c r="N39" s="8">
        <v>43</v>
      </c>
      <c r="O39" s="8">
        <v>0</v>
      </c>
      <c r="P39" s="8">
        <v>0</v>
      </c>
      <c r="Q39" s="8">
        <v>0</v>
      </c>
    </row>
    <row r="40" spans="1:17" x14ac:dyDescent="0.25">
      <c r="A40" s="8">
        <v>38</v>
      </c>
      <c r="B40" s="9">
        <v>2372215</v>
      </c>
      <c r="C40" s="12" t="s">
        <v>54</v>
      </c>
      <c r="D40" s="11">
        <v>7</v>
      </c>
      <c r="E40" s="11" t="s">
        <v>0</v>
      </c>
      <c r="F40" s="14" t="s">
        <v>52</v>
      </c>
      <c r="G40" s="11" t="s">
        <v>27</v>
      </c>
      <c r="H40" s="8">
        <f t="shared" si="1"/>
        <v>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1</v>
      </c>
      <c r="P40" s="8">
        <v>0</v>
      </c>
      <c r="Q40" s="8">
        <v>0</v>
      </c>
    </row>
    <row r="41" spans="1:17" x14ac:dyDescent="0.25">
      <c r="A41" s="8">
        <v>39</v>
      </c>
      <c r="B41" s="9">
        <v>2278111</v>
      </c>
      <c r="C41" s="12" t="s">
        <v>55</v>
      </c>
      <c r="D41" s="11">
        <v>7</v>
      </c>
      <c r="E41" s="11" t="s">
        <v>0</v>
      </c>
      <c r="F41" s="14">
        <v>9</v>
      </c>
      <c r="G41" s="11" t="s">
        <v>27</v>
      </c>
      <c r="H41" s="8">
        <f t="shared" si="1"/>
        <v>279</v>
      </c>
      <c r="I41" s="8">
        <v>10</v>
      </c>
      <c r="J41" s="8">
        <v>0</v>
      </c>
      <c r="K41" s="8">
        <v>25</v>
      </c>
      <c r="L41" s="8">
        <v>0</v>
      </c>
      <c r="M41" s="8">
        <v>0</v>
      </c>
      <c r="N41" s="8">
        <v>50</v>
      </c>
      <c r="O41" s="8">
        <v>0</v>
      </c>
      <c r="P41" s="8">
        <v>116</v>
      </c>
      <c r="Q41" s="8">
        <v>78</v>
      </c>
    </row>
    <row r="42" spans="1:17" x14ac:dyDescent="0.25">
      <c r="A42" s="8">
        <v>40</v>
      </c>
      <c r="B42" s="9">
        <v>2278347</v>
      </c>
      <c r="C42" s="12" t="s">
        <v>56</v>
      </c>
      <c r="D42" s="11">
        <v>7</v>
      </c>
      <c r="E42" s="11" t="s">
        <v>0</v>
      </c>
      <c r="F42" s="14">
        <v>9</v>
      </c>
      <c r="G42" s="11" t="s">
        <v>27</v>
      </c>
      <c r="H42" s="8">
        <f t="shared" si="1"/>
        <v>78</v>
      </c>
      <c r="I42" s="8">
        <v>0</v>
      </c>
      <c r="J42" s="8">
        <v>0</v>
      </c>
      <c r="K42" s="8">
        <v>12</v>
      </c>
      <c r="L42" s="8">
        <v>0</v>
      </c>
      <c r="M42" s="8">
        <v>0</v>
      </c>
      <c r="N42" s="8">
        <v>6</v>
      </c>
      <c r="O42" s="8">
        <v>0</v>
      </c>
      <c r="P42" s="8">
        <v>60</v>
      </c>
      <c r="Q42" s="8">
        <v>0</v>
      </c>
    </row>
    <row r="43" spans="1:17" x14ac:dyDescent="0.25">
      <c r="A43" s="8">
        <v>41</v>
      </c>
      <c r="B43" s="9">
        <v>2278453</v>
      </c>
      <c r="C43" s="12" t="s">
        <v>57</v>
      </c>
      <c r="D43" s="11">
        <v>7</v>
      </c>
      <c r="E43" s="11" t="s">
        <v>0</v>
      </c>
      <c r="F43" s="14">
        <v>9</v>
      </c>
      <c r="G43" s="11" t="s">
        <v>27</v>
      </c>
      <c r="H43" s="8">
        <f t="shared" si="1"/>
        <v>552</v>
      </c>
      <c r="I43" s="8">
        <v>50</v>
      </c>
      <c r="J43" s="8">
        <v>55</v>
      </c>
      <c r="K43" s="8">
        <v>14</v>
      </c>
      <c r="L43" s="8">
        <v>54</v>
      </c>
      <c r="M43" s="8">
        <v>10</v>
      </c>
      <c r="N43" s="8">
        <v>125</v>
      </c>
      <c r="O43" s="8">
        <v>13</v>
      </c>
      <c r="P43" s="8">
        <v>90</v>
      </c>
      <c r="Q43" s="8">
        <v>141</v>
      </c>
    </row>
    <row r="44" spans="1:17" x14ac:dyDescent="0.25">
      <c r="A44" s="8">
        <v>42</v>
      </c>
      <c r="B44" s="9">
        <v>2278454</v>
      </c>
      <c r="C44" s="12" t="s">
        <v>58</v>
      </c>
      <c r="D44" s="11">
        <v>7</v>
      </c>
      <c r="E44" s="11" t="s">
        <v>0</v>
      </c>
      <c r="F44" s="14">
        <v>9</v>
      </c>
      <c r="G44" s="11" t="s">
        <v>27</v>
      </c>
      <c r="H44" s="8">
        <f t="shared" si="1"/>
        <v>490</v>
      </c>
      <c r="I44" s="8">
        <v>40</v>
      </c>
      <c r="J44" s="8">
        <v>62</v>
      </c>
      <c r="K44" s="8">
        <v>14</v>
      </c>
      <c r="L44" s="8">
        <v>39</v>
      </c>
      <c r="M44" s="8">
        <v>6</v>
      </c>
      <c r="N44" s="8">
        <v>153</v>
      </c>
      <c r="O44" s="8">
        <v>14</v>
      </c>
      <c r="P44" s="8">
        <v>85</v>
      </c>
      <c r="Q44" s="8">
        <v>77</v>
      </c>
    </row>
    <row r="45" spans="1:17" x14ac:dyDescent="0.25">
      <c r="A45" s="8">
        <v>43</v>
      </c>
      <c r="B45" s="9">
        <v>2278455</v>
      </c>
      <c r="C45" s="12" t="s">
        <v>59</v>
      </c>
      <c r="D45" s="11">
        <v>7</v>
      </c>
      <c r="E45" s="11" t="s">
        <v>0</v>
      </c>
      <c r="F45" s="14">
        <v>9</v>
      </c>
      <c r="G45" s="11" t="s">
        <v>27</v>
      </c>
      <c r="H45" s="8">
        <f t="shared" si="1"/>
        <v>262</v>
      </c>
      <c r="I45" s="8">
        <v>40</v>
      </c>
      <c r="J45" s="8">
        <v>0</v>
      </c>
      <c r="K45" s="8">
        <v>0</v>
      </c>
      <c r="L45" s="8">
        <v>13</v>
      </c>
      <c r="M45" s="8">
        <v>2</v>
      </c>
      <c r="N45" s="8">
        <v>138</v>
      </c>
      <c r="O45" s="8">
        <v>10</v>
      </c>
      <c r="P45" s="8">
        <v>59</v>
      </c>
      <c r="Q45" s="8">
        <v>0</v>
      </c>
    </row>
    <row r="46" spans="1:17" x14ac:dyDescent="0.25">
      <c r="A46" s="8">
        <v>44</v>
      </c>
      <c r="B46" s="9">
        <v>2278456</v>
      </c>
      <c r="C46" s="12" t="s">
        <v>60</v>
      </c>
      <c r="D46" s="11">
        <v>7</v>
      </c>
      <c r="E46" s="11" t="s">
        <v>0</v>
      </c>
      <c r="F46" s="14">
        <v>9</v>
      </c>
      <c r="G46" s="11" t="s">
        <v>27</v>
      </c>
      <c r="H46" s="8">
        <f t="shared" si="1"/>
        <v>190</v>
      </c>
      <c r="I46" s="8">
        <v>20</v>
      </c>
      <c r="J46" s="8">
        <v>0</v>
      </c>
      <c r="K46" s="8">
        <v>11</v>
      </c>
      <c r="L46" s="8">
        <v>16</v>
      </c>
      <c r="M46" s="8">
        <v>0</v>
      </c>
      <c r="N46" s="8">
        <v>80</v>
      </c>
      <c r="O46" s="8">
        <v>20</v>
      </c>
      <c r="P46" s="8">
        <v>43</v>
      </c>
      <c r="Q46" s="8">
        <v>0</v>
      </c>
    </row>
    <row r="47" spans="1:17" x14ac:dyDescent="0.25">
      <c r="A47" s="8">
        <v>45</v>
      </c>
      <c r="B47" s="9">
        <v>2278457</v>
      </c>
      <c r="C47" s="12" t="s">
        <v>61</v>
      </c>
      <c r="D47" s="11">
        <v>7</v>
      </c>
      <c r="E47" s="11" t="s">
        <v>0</v>
      </c>
      <c r="F47" s="14">
        <v>9</v>
      </c>
      <c r="G47" s="11" t="s">
        <v>27</v>
      </c>
      <c r="H47" s="8">
        <f t="shared" si="1"/>
        <v>33</v>
      </c>
      <c r="I47" s="8">
        <v>0</v>
      </c>
      <c r="J47" s="8">
        <v>0</v>
      </c>
      <c r="K47" s="8">
        <v>0</v>
      </c>
      <c r="L47" s="8">
        <v>14</v>
      </c>
      <c r="M47" s="8">
        <v>0</v>
      </c>
      <c r="N47" s="8">
        <v>19</v>
      </c>
      <c r="O47" s="8">
        <v>0</v>
      </c>
      <c r="P47" s="8">
        <v>0</v>
      </c>
      <c r="Q47" s="8">
        <v>0</v>
      </c>
    </row>
    <row r="48" spans="1:17" x14ac:dyDescent="0.25">
      <c r="A48" s="8">
        <v>46</v>
      </c>
      <c r="B48" s="9">
        <v>2278452</v>
      </c>
      <c r="C48" s="12" t="s">
        <v>62</v>
      </c>
      <c r="D48" s="11">
        <v>7</v>
      </c>
      <c r="E48" s="11" t="s">
        <v>0</v>
      </c>
      <c r="F48" s="14">
        <v>9</v>
      </c>
      <c r="G48" s="11" t="s">
        <v>27</v>
      </c>
      <c r="H48" s="8">
        <f t="shared" si="1"/>
        <v>197</v>
      </c>
      <c r="I48" s="8">
        <v>10</v>
      </c>
      <c r="J48" s="8">
        <v>86</v>
      </c>
      <c r="K48" s="8">
        <v>8</v>
      </c>
      <c r="L48" s="8">
        <v>16</v>
      </c>
      <c r="M48" s="8">
        <v>4</v>
      </c>
      <c r="N48" s="8">
        <v>10</v>
      </c>
      <c r="O48" s="8">
        <v>0</v>
      </c>
      <c r="P48" s="8">
        <v>0</v>
      </c>
      <c r="Q48" s="8">
        <v>63</v>
      </c>
    </row>
    <row r="49" spans="1:17" x14ac:dyDescent="0.25">
      <c r="A49" s="8">
        <v>47</v>
      </c>
      <c r="B49" s="9">
        <v>2278336</v>
      </c>
      <c r="C49" s="12" t="s">
        <v>63</v>
      </c>
      <c r="D49" s="11">
        <v>7</v>
      </c>
      <c r="E49" s="11" t="s">
        <v>0</v>
      </c>
      <c r="F49" s="14">
        <v>9</v>
      </c>
      <c r="G49" s="11" t="s">
        <v>27</v>
      </c>
      <c r="H49" s="8">
        <f t="shared" si="1"/>
        <v>551</v>
      </c>
      <c r="I49" s="8">
        <v>26</v>
      </c>
      <c r="J49" s="8">
        <v>56</v>
      </c>
      <c r="K49" s="8">
        <v>0</v>
      </c>
      <c r="L49" s="8">
        <v>144</v>
      </c>
      <c r="M49" s="8">
        <v>6</v>
      </c>
      <c r="N49" s="8">
        <v>163</v>
      </c>
      <c r="O49" s="8">
        <v>40</v>
      </c>
      <c r="P49" s="8">
        <v>60</v>
      </c>
      <c r="Q49" s="8">
        <v>56</v>
      </c>
    </row>
    <row r="50" spans="1:17" x14ac:dyDescent="0.25">
      <c r="A50" s="8">
        <v>48</v>
      </c>
      <c r="B50" s="9">
        <v>2278218</v>
      </c>
      <c r="C50" s="12" t="s">
        <v>64</v>
      </c>
      <c r="D50" s="11">
        <v>7</v>
      </c>
      <c r="E50" s="11" t="s">
        <v>0</v>
      </c>
      <c r="F50" s="14">
        <v>9</v>
      </c>
      <c r="G50" s="11" t="s">
        <v>27</v>
      </c>
      <c r="H50" s="8">
        <f t="shared" si="1"/>
        <v>452</v>
      </c>
      <c r="I50" s="8">
        <v>50</v>
      </c>
      <c r="J50" s="8">
        <v>0</v>
      </c>
      <c r="K50" s="8">
        <v>16</v>
      </c>
      <c r="L50" s="8">
        <v>10</v>
      </c>
      <c r="M50" s="8">
        <v>4</v>
      </c>
      <c r="N50" s="8">
        <v>85</v>
      </c>
      <c r="O50" s="8">
        <v>35</v>
      </c>
      <c r="P50" s="8">
        <v>60</v>
      </c>
      <c r="Q50" s="8">
        <v>192</v>
      </c>
    </row>
    <row r="51" spans="1:17" x14ac:dyDescent="0.25">
      <c r="A51" s="8">
        <v>49</v>
      </c>
      <c r="B51" s="9">
        <v>2278344</v>
      </c>
      <c r="C51" s="12" t="s">
        <v>65</v>
      </c>
      <c r="D51" s="11">
        <v>7</v>
      </c>
      <c r="E51" s="11" t="s">
        <v>0</v>
      </c>
      <c r="F51" s="14">
        <v>9</v>
      </c>
      <c r="G51" s="11" t="s">
        <v>27</v>
      </c>
      <c r="H51" s="8">
        <f t="shared" si="1"/>
        <v>61</v>
      </c>
      <c r="I51" s="8">
        <v>15</v>
      </c>
      <c r="J51" s="8">
        <v>0</v>
      </c>
      <c r="K51" s="8">
        <v>0</v>
      </c>
      <c r="L51" s="8">
        <v>0</v>
      </c>
      <c r="M51" s="8">
        <v>0</v>
      </c>
      <c r="N51" s="8">
        <v>16</v>
      </c>
      <c r="O51" s="8">
        <v>0</v>
      </c>
      <c r="P51" s="8">
        <v>30</v>
      </c>
      <c r="Q51" s="8">
        <v>0</v>
      </c>
    </row>
    <row r="52" spans="1:17" x14ac:dyDescent="0.25">
      <c r="A52" s="8">
        <v>50</v>
      </c>
      <c r="B52" s="9">
        <v>2278210</v>
      </c>
      <c r="C52" s="12" t="s">
        <v>66</v>
      </c>
      <c r="D52" s="11">
        <v>7</v>
      </c>
      <c r="E52" s="11" t="s">
        <v>0</v>
      </c>
      <c r="F52" s="14">
        <v>9</v>
      </c>
      <c r="G52" s="11" t="s">
        <v>27</v>
      </c>
      <c r="H52" s="8">
        <f t="shared" si="1"/>
        <v>434</v>
      </c>
      <c r="I52" s="8">
        <v>60</v>
      </c>
      <c r="J52" s="8">
        <v>0</v>
      </c>
      <c r="K52" s="8">
        <v>16</v>
      </c>
      <c r="L52" s="8">
        <v>0</v>
      </c>
      <c r="M52" s="8">
        <v>4</v>
      </c>
      <c r="N52" s="8">
        <v>70</v>
      </c>
      <c r="O52" s="8">
        <v>24</v>
      </c>
      <c r="P52" s="8">
        <v>60</v>
      </c>
      <c r="Q52" s="8">
        <v>200</v>
      </c>
    </row>
    <row r="53" spans="1:17" x14ac:dyDescent="0.25">
      <c r="A53" s="8">
        <v>51</v>
      </c>
      <c r="B53" s="9">
        <v>2350494</v>
      </c>
      <c r="C53" s="12" t="s">
        <v>67</v>
      </c>
      <c r="D53" s="11">
        <v>7</v>
      </c>
      <c r="E53" s="11" t="s">
        <v>0</v>
      </c>
      <c r="F53" s="14">
        <v>10</v>
      </c>
      <c r="G53" s="11" t="s">
        <v>11</v>
      </c>
      <c r="H53" s="8">
        <f t="shared" si="1"/>
        <v>44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42</v>
      </c>
      <c r="O53" s="8">
        <v>0</v>
      </c>
      <c r="P53" s="8">
        <v>2</v>
      </c>
      <c r="Q53" s="8">
        <v>0</v>
      </c>
    </row>
    <row r="54" spans="1:17" x14ac:dyDescent="0.25">
      <c r="A54" s="8">
        <v>52</v>
      </c>
      <c r="B54" s="9">
        <v>2287379</v>
      </c>
      <c r="C54" s="12" t="s">
        <v>68</v>
      </c>
      <c r="D54" s="11">
        <v>7</v>
      </c>
      <c r="E54" s="11" t="s">
        <v>0</v>
      </c>
      <c r="F54" s="14">
        <v>10</v>
      </c>
      <c r="G54" s="11" t="s">
        <v>11</v>
      </c>
      <c r="H54" s="8">
        <f t="shared" si="1"/>
        <v>112</v>
      </c>
      <c r="I54" s="8">
        <v>20</v>
      </c>
      <c r="J54" s="8">
        <v>0</v>
      </c>
      <c r="K54" s="8">
        <v>19</v>
      </c>
      <c r="L54" s="8">
        <v>40</v>
      </c>
      <c r="M54" s="8">
        <v>0</v>
      </c>
      <c r="N54" s="8">
        <v>14</v>
      </c>
      <c r="O54" s="8">
        <v>9</v>
      </c>
      <c r="P54" s="8">
        <v>10</v>
      </c>
      <c r="Q54" s="8">
        <v>0</v>
      </c>
    </row>
    <row r="55" spans="1:17" x14ac:dyDescent="0.25">
      <c r="A55" s="8">
        <v>53</v>
      </c>
      <c r="B55" s="9">
        <v>2278155</v>
      </c>
      <c r="C55" s="12" t="s">
        <v>69</v>
      </c>
      <c r="D55" s="11">
        <v>7</v>
      </c>
      <c r="E55" s="11" t="s">
        <v>0</v>
      </c>
      <c r="F55" s="14">
        <v>10</v>
      </c>
      <c r="G55" s="11" t="s">
        <v>11</v>
      </c>
      <c r="H55" s="8">
        <f t="shared" si="1"/>
        <v>41</v>
      </c>
      <c r="I55" s="8">
        <v>2</v>
      </c>
      <c r="J55" s="8">
        <v>0</v>
      </c>
      <c r="K55" s="8">
        <v>2</v>
      </c>
      <c r="L55" s="8">
        <v>11</v>
      </c>
      <c r="M55" s="8">
        <v>0</v>
      </c>
      <c r="N55" s="8">
        <v>16</v>
      </c>
      <c r="O55" s="8">
        <v>0</v>
      </c>
      <c r="P55" s="8">
        <v>10</v>
      </c>
      <c r="Q55" s="8">
        <v>0</v>
      </c>
    </row>
    <row r="56" spans="1:17" x14ac:dyDescent="0.25">
      <c r="A56" s="8">
        <v>54</v>
      </c>
      <c r="B56" s="9">
        <v>2287378</v>
      </c>
      <c r="C56" s="12" t="s">
        <v>70</v>
      </c>
      <c r="D56" s="11">
        <v>7</v>
      </c>
      <c r="E56" s="11" t="s">
        <v>0</v>
      </c>
      <c r="F56" s="14">
        <v>10</v>
      </c>
      <c r="G56" s="11" t="s">
        <v>11</v>
      </c>
      <c r="H56" s="8">
        <f t="shared" si="1"/>
        <v>30</v>
      </c>
      <c r="I56" s="8">
        <v>8</v>
      </c>
      <c r="J56" s="8">
        <v>0</v>
      </c>
      <c r="K56" s="8">
        <v>0</v>
      </c>
      <c r="L56" s="8">
        <v>7</v>
      </c>
      <c r="M56" s="8">
        <v>0</v>
      </c>
      <c r="N56" s="8">
        <v>10</v>
      </c>
      <c r="O56" s="8">
        <v>0</v>
      </c>
      <c r="P56" s="8">
        <v>5</v>
      </c>
      <c r="Q56" s="8">
        <v>0</v>
      </c>
    </row>
    <row r="57" spans="1:17" x14ac:dyDescent="0.25">
      <c r="A57" s="8">
        <v>55</v>
      </c>
      <c r="B57" s="9">
        <v>2278158</v>
      </c>
      <c r="C57" s="12" t="s">
        <v>71</v>
      </c>
      <c r="D57" s="11">
        <v>7</v>
      </c>
      <c r="E57" s="11" t="s">
        <v>0</v>
      </c>
      <c r="F57" s="14">
        <v>10</v>
      </c>
      <c r="G57" s="11" t="s">
        <v>11</v>
      </c>
      <c r="H57" s="8">
        <f t="shared" si="1"/>
        <v>47</v>
      </c>
      <c r="I57" s="8">
        <v>6</v>
      </c>
      <c r="J57" s="8">
        <v>0</v>
      </c>
      <c r="K57" s="8">
        <v>0</v>
      </c>
      <c r="L57" s="8">
        <v>0</v>
      </c>
      <c r="M57" s="8">
        <v>0</v>
      </c>
      <c r="N57" s="8">
        <v>2</v>
      </c>
      <c r="O57" s="8">
        <v>0</v>
      </c>
      <c r="P57" s="8">
        <v>10</v>
      </c>
      <c r="Q57" s="8">
        <v>29</v>
      </c>
    </row>
    <row r="58" spans="1:17" x14ac:dyDescent="0.25">
      <c r="A58" s="8">
        <v>56</v>
      </c>
      <c r="B58" s="9">
        <v>2278113</v>
      </c>
      <c r="C58" s="12" t="s">
        <v>72</v>
      </c>
      <c r="D58" s="11">
        <v>7</v>
      </c>
      <c r="E58" s="11" t="s">
        <v>0</v>
      </c>
      <c r="F58" s="14">
        <v>10</v>
      </c>
      <c r="G58" s="11" t="s">
        <v>11</v>
      </c>
      <c r="H58" s="8">
        <f t="shared" si="1"/>
        <v>13</v>
      </c>
      <c r="I58" s="8">
        <v>2</v>
      </c>
      <c r="J58" s="8">
        <v>0</v>
      </c>
      <c r="K58" s="8">
        <v>0</v>
      </c>
      <c r="L58" s="8">
        <v>0</v>
      </c>
      <c r="M58" s="8">
        <v>0</v>
      </c>
      <c r="N58" s="8">
        <v>11</v>
      </c>
      <c r="O58" s="8">
        <v>0</v>
      </c>
      <c r="P58" s="8">
        <v>0</v>
      </c>
      <c r="Q58" s="8">
        <v>0</v>
      </c>
    </row>
    <row r="59" spans="1:17" x14ac:dyDescent="0.25">
      <c r="A59" s="8">
        <v>57</v>
      </c>
      <c r="B59" s="9">
        <v>2278162</v>
      </c>
      <c r="C59" s="12" t="s">
        <v>73</v>
      </c>
      <c r="D59" s="11">
        <v>7</v>
      </c>
      <c r="E59" s="11" t="s">
        <v>0</v>
      </c>
      <c r="F59" s="14">
        <v>10</v>
      </c>
      <c r="G59" s="11" t="s">
        <v>74</v>
      </c>
      <c r="H59" s="8">
        <f t="shared" si="1"/>
        <v>43</v>
      </c>
      <c r="I59" s="8">
        <v>8</v>
      </c>
      <c r="J59" s="8">
        <v>0</v>
      </c>
      <c r="K59" s="8">
        <v>0</v>
      </c>
      <c r="L59" s="8">
        <v>0</v>
      </c>
      <c r="M59" s="8">
        <v>0</v>
      </c>
      <c r="N59" s="8">
        <v>24</v>
      </c>
      <c r="O59" s="8">
        <v>0</v>
      </c>
      <c r="P59" s="8">
        <v>10</v>
      </c>
      <c r="Q59" s="8">
        <v>1</v>
      </c>
    </row>
    <row r="60" spans="1:17" x14ac:dyDescent="0.25">
      <c r="A60" s="8">
        <v>58</v>
      </c>
      <c r="B60" s="9">
        <v>2287376</v>
      </c>
      <c r="C60" s="12" t="s">
        <v>75</v>
      </c>
      <c r="D60" s="11">
        <v>7</v>
      </c>
      <c r="E60" s="11" t="s">
        <v>0</v>
      </c>
      <c r="F60" s="14">
        <v>10</v>
      </c>
      <c r="G60" s="11" t="s">
        <v>11</v>
      </c>
      <c r="H60" s="8">
        <f t="shared" si="1"/>
        <v>29</v>
      </c>
      <c r="I60" s="8">
        <v>1</v>
      </c>
      <c r="J60" s="8">
        <v>0</v>
      </c>
      <c r="K60" s="8">
        <v>0</v>
      </c>
      <c r="L60" s="8">
        <v>0</v>
      </c>
      <c r="M60" s="8">
        <v>0</v>
      </c>
      <c r="N60" s="8">
        <v>2</v>
      </c>
      <c r="O60" s="8">
        <v>9</v>
      </c>
      <c r="P60" s="8">
        <v>0</v>
      </c>
      <c r="Q60" s="8">
        <v>17</v>
      </c>
    </row>
    <row r="61" spans="1:17" x14ac:dyDescent="0.25">
      <c r="A61" s="8">
        <v>59</v>
      </c>
      <c r="B61" s="9">
        <v>2287380</v>
      </c>
      <c r="C61" s="12" t="s">
        <v>76</v>
      </c>
      <c r="D61" s="11">
        <v>7</v>
      </c>
      <c r="E61" s="11" t="s">
        <v>0</v>
      </c>
      <c r="F61" s="14">
        <v>10</v>
      </c>
      <c r="G61" s="11" t="s">
        <v>11</v>
      </c>
      <c r="H61" s="8">
        <f t="shared" si="1"/>
        <v>5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5</v>
      </c>
      <c r="O61" s="8">
        <v>0</v>
      </c>
      <c r="P61" s="8">
        <v>0</v>
      </c>
      <c r="Q61" s="8">
        <v>0</v>
      </c>
    </row>
    <row r="62" spans="1:17" x14ac:dyDescent="0.25">
      <c r="A62" s="8">
        <v>60</v>
      </c>
      <c r="B62" s="9">
        <v>2278115</v>
      </c>
      <c r="C62" s="12" t="s">
        <v>77</v>
      </c>
      <c r="D62" s="11">
        <v>7</v>
      </c>
      <c r="E62" s="11" t="s">
        <v>0</v>
      </c>
      <c r="F62" s="14">
        <v>10</v>
      </c>
      <c r="G62" s="11" t="s">
        <v>11</v>
      </c>
      <c r="H62" s="8">
        <f t="shared" si="1"/>
        <v>8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7</v>
      </c>
      <c r="O62" s="8">
        <v>0</v>
      </c>
      <c r="P62" s="8">
        <v>0</v>
      </c>
      <c r="Q62" s="8">
        <v>1</v>
      </c>
    </row>
    <row r="63" spans="1:17" x14ac:dyDescent="0.25">
      <c r="A63" s="8">
        <v>61</v>
      </c>
      <c r="B63" s="9">
        <v>2278110</v>
      </c>
      <c r="C63" s="12" t="s">
        <v>78</v>
      </c>
      <c r="D63" s="11">
        <v>7</v>
      </c>
      <c r="E63" s="11" t="s">
        <v>0</v>
      </c>
      <c r="F63" s="14">
        <v>10</v>
      </c>
      <c r="G63" s="11" t="s">
        <v>11</v>
      </c>
      <c r="H63" s="8">
        <f t="shared" si="1"/>
        <v>29</v>
      </c>
      <c r="I63" s="8">
        <v>6</v>
      </c>
      <c r="J63" s="8">
        <v>0</v>
      </c>
      <c r="K63" s="8">
        <v>0</v>
      </c>
      <c r="L63" s="8">
        <v>0</v>
      </c>
      <c r="M63" s="8">
        <v>0</v>
      </c>
      <c r="N63" s="8">
        <v>3</v>
      </c>
      <c r="O63" s="8">
        <v>8</v>
      </c>
      <c r="P63" s="8">
        <v>12</v>
      </c>
      <c r="Q63" s="8">
        <v>0</v>
      </c>
    </row>
    <row r="64" spans="1:17" x14ac:dyDescent="0.25">
      <c r="A64" s="8">
        <v>62</v>
      </c>
      <c r="B64" s="9">
        <v>2278160</v>
      </c>
      <c r="C64" s="12" t="s">
        <v>79</v>
      </c>
      <c r="D64" s="11">
        <v>7</v>
      </c>
      <c r="E64" s="11" t="s">
        <v>0</v>
      </c>
      <c r="F64" s="14">
        <v>10</v>
      </c>
      <c r="G64" s="11" t="s">
        <v>11</v>
      </c>
      <c r="H64" s="8">
        <f t="shared" si="1"/>
        <v>22</v>
      </c>
      <c r="I64" s="8">
        <v>2</v>
      </c>
      <c r="J64" s="8">
        <v>0</v>
      </c>
      <c r="K64" s="8">
        <v>0</v>
      </c>
      <c r="L64" s="8">
        <v>0</v>
      </c>
      <c r="M64" s="8">
        <v>0</v>
      </c>
      <c r="N64" s="8">
        <v>8</v>
      </c>
      <c r="O64" s="8">
        <v>0</v>
      </c>
      <c r="P64" s="8">
        <v>12</v>
      </c>
      <c r="Q64" s="8">
        <v>0</v>
      </c>
    </row>
    <row r="65" spans="1:17" x14ac:dyDescent="0.25">
      <c r="A65" s="8">
        <v>63</v>
      </c>
      <c r="B65" s="9">
        <v>2278109</v>
      </c>
      <c r="C65" s="12" t="s">
        <v>80</v>
      </c>
      <c r="D65" s="11">
        <v>7</v>
      </c>
      <c r="E65" s="11" t="s">
        <v>0</v>
      </c>
      <c r="F65" s="14">
        <v>10</v>
      </c>
      <c r="G65" s="11" t="s">
        <v>11</v>
      </c>
      <c r="H65" s="8">
        <f t="shared" si="1"/>
        <v>7</v>
      </c>
      <c r="I65" s="8">
        <v>3</v>
      </c>
      <c r="J65" s="8">
        <v>0</v>
      </c>
      <c r="K65" s="8">
        <v>0</v>
      </c>
      <c r="L65" s="8">
        <v>0</v>
      </c>
      <c r="M65" s="8">
        <v>0</v>
      </c>
      <c r="N65" s="8">
        <v>3</v>
      </c>
      <c r="O65" s="8">
        <v>0</v>
      </c>
      <c r="P65" s="8">
        <v>0</v>
      </c>
      <c r="Q65" s="8">
        <v>1</v>
      </c>
    </row>
    <row r="66" spans="1:17" x14ac:dyDescent="0.25">
      <c r="A66" s="8">
        <v>64</v>
      </c>
      <c r="B66" s="9">
        <v>2278272</v>
      </c>
      <c r="C66" s="12" t="s">
        <v>81</v>
      </c>
      <c r="D66" s="11">
        <v>7</v>
      </c>
      <c r="E66" s="11" t="s">
        <v>0</v>
      </c>
      <c r="F66" s="14">
        <v>10</v>
      </c>
      <c r="G66" s="11" t="s">
        <v>11</v>
      </c>
      <c r="H66" s="8">
        <f t="shared" si="1"/>
        <v>30</v>
      </c>
      <c r="I66" s="8">
        <v>1</v>
      </c>
      <c r="J66" s="8">
        <v>0</v>
      </c>
      <c r="K66" s="8">
        <v>0</v>
      </c>
      <c r="L66" s="8">
        <v>3</v>
      </c>
      <c r="M66" s="8">
        <v>0</v>
      </c>
      <c r="N66" s="8">
        <v>2</v>
      </c>
      <c r="O66" s="8">
        <v>4</v>
      </c>
      <c r="P66" s="8">
        <v>20</v>
      </c>
      <c r="Q66" s="8">
        <v>0</v>
      </c>
    </row>
    <row r="67" spans="1:17" x14ac:dyDescent="0.25">
      <c r="A67" s="8">
        <v>65</v>
      </c>
      <c r="B67" s="9">
        <v>2278321</v>
      </c>
      <c r="C67" s="12" t="s">
        <v>82</v>
      </c>
      <c r="D67" s="11">
        <v>7</v>
      </c>
      <c r="E67" s="11" t="s">
        <v>0</v>
      </c>
      <c r="F67" s="14">
        <v>10</v>
      </c>
      <c r="G67" s="11" t="s">
        <v>11</v>
      </c>
      <c r="H67" s="8">
        <f t="shared" si="1"/>
        <v>12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6</v>
      </c>
      <c r="O67" s="8">
        <v>0</v>
      </c>
      <c r="P67" s="8">
        <v>0</v>
      </c>
      <c r="Q67" s="8">
        <v>6</v>
      </c>
    </row>
    <row r="68" spans="1:17" x14ac:dyDescent="0.25">
      <c r="A68" s="8">
        <v>67</v>
      </c>
      <c r="B68" s="9">
        <v>2278280</v>
      </c>
      <c r="C68" s="12" t="s">
        <v>83</v>
      </c>
      <c r="D68" s="11">
        <v>7</v>
      </c>
      <c r="E68" s="11" t="s">
        <v>0</v>
      </c>
      <c r="F68" s="14">
        <v>10</v>
      </c>
      <c r="G68" s="11" t="s">
        <v>11</v>
      </c>
      <c r="H68" s="8">
        <f t="shared" si="1"/>
        <v>6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5</v>
      </c>
      <c r="O68" s="8">
        <v>0</v>
      </c>
      <c r="P68" s="8">
        <v>0</v>
      </c>
      <c r="Q68" s="8">
        <v>1</v>
      </c>
    </row>
    <row r="69" spans="1:17" x14ac:dyDescent="0.25">
      <c r="A69" s="8">
        <v>68</v>
      </c>
      <c r="B69" s="9">
        <v>2278282</v>
      </c>
      <c r="C69" s="12" t="s">
        <v>84</v>
      </c>
      <c r="D69" s="11">
        <v>7</v>
      </c>
      <c r="E69" s="11" t="s">
        <v>0</v>
      </c>
      <c r="F69" s="14">
        <v>10</v>
      </c>
      <c r="G69" s="11" t="s">
        <v>11</v>
      </c>
      <c r="H69" s="8">
        <f t="shared" ref="H69" si="2">SUM(I69,J69,K69,L69,M69,N69,O69,P69,Q69)</f>
        <v>3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3</v>
      </c>
    </row>
    <row r="70" spans="1:17" x14ac:dyDescent="0.25">
      <c r="G70" t="s">
        <v>85</v>
      </c>
      <c r="H70" s="33">
        <f>SUBTOTAL(9,H5:H69)</f>
        <v>7802</v>
      </c>
      <c r="I70" s="33">
        <f t="shared" ref="I70:Q70" si="3">SUBTOTAL(9,I5:I69)</f>
        <v>630</v>
      </c>
      <c r="J70" s="33">
        <f t="shared" si="3"/>
        <v>425</v>
      </c>
      <c r="K70" s="33">
        <f t="shared" si="3"/>
        <v>314</v>
      </c>
      <c r="L70" s="33">
        <f t="shared" si="3"/>
        <v>1529</v>
      </c>
      <c r="M70" s="33">
        <f t="shared" si="3"/>
        <v>56</v>
      </c>
      <c r="N70" s="33">
        <f t="shared" si="3"/>
        <v>2215</v>
      </c>
      <c r="O70" s="33">
        <f t="shared" si="3"/>
        <v>298</v>
      </c>
      <c r="P70" s="33">
        <f t="shared" si="3"/>
        <v>1342</v>
      </c>
      <c r="Q70" s="33">
        <f t="shared" si="3"/>
        <v>993</v>
      </c>
    </row>
  </sheetData>
  <sheetProtection sort="0" autoFilter="0"/>
  <autoFilter ref="A4:H70"/>
  <conditionalFormatting sqref="B70:B1048576 B1:B38 B40">
    <cfRule type="duplicateValues" dxfId="2" priority="3"/>
  </conditionalFormatting>
  <conditionalFormatting sqref="B39">
    <cfRule type="duplicateValues" dxfId="1" priority="2"/>
  </conditionalFormatting>
  <conditionalFormatting sqref="B41:B69">
    <cfRule type="duplicateValues" dxfId="0" priority="6"/>
  </conditionalFormatting>
  <pageMargins left="0.19685039370078741" right="0.19685039370078741" top="0.19685039370078741" bottom="0.19685039370078741" header="0.19685039370078741" footer="0.19685039370078741"/>
  <pageSetup paperSize="9" scale="6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>
      <selection activeCell="C8" sqref="C8"/>
    </sheetView>
  </sheetViews>
  <sheetFormatPr defaultRowHeight="15" x14ac:dyDescent="0.25"/>
  <cols>
    <col min="1" max="1" width="5.28515625" style="22" bestFit="1" customWidth="1"/>
    <col min="2" max="2" width="20.7109375" style="23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3" spans="1:5" x14ac:dyDescent="0.25">
      <c r="A3" s="20" t="s">
        <v>2</v>
      </c>
      <c r="B3" s="20" t="s">
        <v>95</v>
      </c>
      <c r="C3" s="7" t="s">
        <v>96</v>
      </c>
      <c r="D3" s="7" t="s">
        <v>97</v>
      </c>
      <c r="E3" s="7" t="s">
        <v>98</v>
      </c>
    </row>
    <row r="4" spans="1:5" ht="25.5" x14ac:dyDescent="0.25">
      <c r="A4" s="25">
        <v>1</v>
      </c>
      <c r="B4" s="26" t="s">
        <v>86</v>
      </c>
      <c r="C4" s="27" t="s">
        <v>99</v>
      </c>
      <c r="D4" s="27" t="s">
        <v>100</v>
      </c>
      <c r="E4" s="28" t="s">
        <v>111</v>
      </c>
    </row>
    <row r="5" spans="1:5" ht="25.5" x14ac:dyDescent="0.25">
      <c r="A5" s="29">
        <v>2</v>
      </c>
      <c r="B5" s="30" t="s">
        <v>87</v>
      </c>
      <c r="C5" s="27" t="s">
        <v>101</v>
      </c>
      <c r="D5" s="27" t="s">
        <v>100</v>
      </c>
      <c r="E5" s="28" t="s">
        <v>111</v>
      </c>
    </row>
    <row r="6" spans="1:5" ht="25.5" x14ac:dyDescent="0.25">
      <c r="A6" s="25">
        <v>3</v>
      </c>
      <c r="B6" s="26" t="s">
        <v>88</v>
      </c>
      <c r="C6" s="27" t="s">
        <v>102</v>
      </c>
      <c r="D6" s="27" t="s">
        <v>100</v>
      </c>
      <c r="E6" s="28" t="s">
        <v>111</v>
      </c>
    </row>
    <row r="7" spans="1:5" ht="25.5" x14ac:dyDescent="0.25">
      <c r="A7" s="25">
        <v>4</v>
      </c>
      <c r="B7" s="26" t="s">
        <v>89</v>
      </c>
      <c r="C7" s="27" t="s">
        <v>103</v>
      </c>
      <c r="D7" s="27" t="s">
        <v>100</v>
      </c>
      <c r="E7" s="28" t="s">
        <v>111</v>
      </c>
    </row>
    <row r="8" spans="1:5" ht="25.5" x14ac:dyDescent="0.25">
      <c r="A8" s="25">
        <v>5</v>
      </c>
      <c r="B8" s="26" t="s">
        <v>90</v>
      </c>
      <c r="C8" s="27" t="s">
        <v>104</v>
      </c>
      <c r="D8" s="27" t="s">
        <v>100</v>
      </c>
      <c r="E8" s="28" t="s">
        <v>111</v>
      </c>
    </row>
    <row r="9" spans="1:5" ht="25.5" x14ac:dyDescent="0.25">
      <c r="A9" s="29">
        <v>6</v>
      </c>
      <c r="B9" s="26" t="s">
        <v>91</v>
      </c>
      <c r="C9" s="27" t="s">
        <v>105</v>
      </c>
      <c r="D9" s="27" t="s">
        <v>100</v>
      </c>
      <c r="E9" s="28" t="s">
        <v>111</v>
      </c>
    </row>
    <row r="10" spans="1:5" ht="25.5" x14ac:dyDescent="0.25">
      <c r="A10" s="25">
        <v>7</v>
      </c>
      <c r="B10" s="26" t="s">
        <v>92</v>
      </c>
      <c r="C10" s="27" t="s">
        <v>106</v>
      </c>
      <c r="D10" s="27" t="s">
        <v>100</v>
      </c>
      <c r="E10" s="28" t="s">
        <v>111</v>
      </c>
    </row>
    <row r="11" spans="1:5" ht="25.5" x14ac:dyDescent="0.25">
      <c r="A11" s="25">
        <v>8</v>
      </c>
      <c r="B11" s="26" t="s">
        <v>93</v>
      </c>
      <c r="C11" s="27" t="s">
        <v>107</v>
      </c>
      <c r="D11" s="27" t="s">
        <v>100</v>
      </c>
      <c r="E11" s="28" t="s">
        <v>111</v>
      </c>
    </row>
    <row r="12" spans="1:5" ht="25.5" x14ac:dyDescent="0.25">
      <c r="A12" s="34">
        <v>9</v>
      </c>
      <c r="B12" s="37" t="s">
        <v>94</v>
      </c>
      <c r="C12" s="27" t="s">
        <v>108</v>
      </c>
      <c r="D12" s="27" t="s">
        <v>100</v>
      </c>
      <c r="E12" s="28" t="s">
        <v>111</v>
      </c>
    </row>
    <row r="13" spans="1:5" ht="25.5" x14ac:dyDescent="0.25">
      <c r="A13" s="35"/>
      <c r="B13" s="38"/>
      <c r="C13" s="27" t="s">
        <v>109</v>
      </c>
      <c r="D13" s="27" t="s">
        <v>100</v>
      </c>
      <c r="E13" s="28" t="s">
        <v>111</v>
      </c>
    </row>
    <row r="14" spans="1:5" ht="25.5" x14ac:dyDescent="0.25">
      <c r="A14" s="36"/>
      <c r="B14" s="39"/>
      <c r="C14" s="27" t="s">
        <v>110</v>
      </c>
      <c r="D14" s="27" t="s">
        <v>100</v>
      </c>
      <c r="E14" s="28" t="s">
        <v>111</v>
      </c>
    </row>
  </sheetData>
  <mergeCells count="2">
    <mergeCell ref="A12:A14"/>
    <mergeCell ref="B12:B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Ostonen.IA</cp:lastModifiedBy>
  <cp:lastPrinted>2019-08-08T11:49:16Z</cp:lastPrinted>
  <dcterms:created xsi:type="dcterms:W3CDTF">2019-07-22T05:26:02Z</dcterms:created>
  <dcterms:modified xsi:type="dcterms:W3CDTF">2019-09-12T06:21:31Z</dcterms:modified>
</cp:coreProperties>
</file>